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<sst xmlns="http://schemas.openxmlformats.org/spreadsheetml/2006/main" count="409" uniqueCount="126">
  <si>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</si>
  <si>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</si>
  <si>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</si>
  <si>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</si>
  <si>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</si>
  <si>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</si>
  <si>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</si>
  <si>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</si>
  <si>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第5356-1号</t>
  </si>
  <si>
    <t xml:space="preserve">　工事名</t>
  </si>
  <si>
    <t>広船2号区域急傾斜地対策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</si>
  <si>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</si>
  <si>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</si>
  <si>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</si>
  <si>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</si>
  <si>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</si>
  <si>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</si>
  <si>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</si>
  <si>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</si>
  <si>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</si>
  <si>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</si>
  <si>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</si>
  <si>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</si>
  <si>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斜面対策</t>
  </si>
  <si>
    <t/>
  </si>
  <si>
    <t>式</t>
  </si>
  <si>
    <t>砂防土工</t>
  </si>
  <si>
    <t>掘削工</t>
  </si>
  <si>
    <t xml:space="preserve">掘削　</t>
  </si>
  <si>
    <t xml:space="preserve">土砂　</t>
  </si>
  <si>
    <t>m3</t>
  </si>
  <si>
    <t>残土処理工</t>
  </si>
  <si>
    <t xml:space="preserve">土砂等運搬　</t>
  </si>
  <si>
    <t>土砂</t>
  </si>
  <si>
    <t xml:space="preserve">残土等処分　</t>
  </si>
  <si>
    <t>法面工</t>
  </si>
  <si>
    <t>法枠工</t>
  </si>
  <si>
    <t xml:space="preserve">吹付枠　</t>
  </si>
  <si>
    <t>RTF Ⅳ型-2000(枠内植生基材吹付厚 t=5cm)</t>
  </si>
  <si>
    <t>m2</t>
  </si>
  <si>
    <t xml:space="preserve">鉄筋挿入工　</t>
  </si>
  <si>
    <t>鉄筋挿入(ﾛｯｸﾎﾞﾙﾄ)</t>
  </si>
  <si>
    <t>D19 L=3.5m(削孔長L=3.15m)</t>
  </si>
  <si>
    <t>本</t>
  </si>
  <si>
    <t>D19 L=2.5m(削孔長L=2.15m)</t>
  </si>
  <si>
    <t xml:space="preserve">排水構造物工　</t>
  </si>
  <si>
    <t xml:space="preserve">作業土工　</t>
  </si>
  <si>
    <t xml:space="preserve">床掘り　</t>
  </si>
  <si>
    <t xml:space="preserve">埋戻し　</t>
  </si>
  <si>
    <t xml:space="preserve">側溝工　</t>
  </si>
  <si>
    <t>ﾌﾟﾚｷｬｽﾄU型側溝</t>
  </si>
  <si>
    <t>U型側溝300B・落蓋式U型側溝300</t>
  </si>
  <si>
    <t>m</t>
  </si>
  <si>
    <t>側溝蓋</t>
  </si>
  <si>
    <t>ｺﾝｸﾘｰﾄ蓋B300用</t>
  </si>
  <si>
    <t>枚</t>
  </si>
  <si>
    <t>集水桝･ﾏﾝﾎｰﾙ工</t>
  </si>
  <si>
    <t>現場打ち集水桝</t>
  </si>
  <si>
    <t>B800×L800×H600・B600×L600×H600</t>
  </si>
  <si>
    <t>箇所</t>
  </si>
  <si>
    <t xml:space="preserve">　蓋　</t>
  </si>
  <si>
    <t xml:space="preserve">桝蓋用ｸﾞﾚｰﾁﾝｸﾞ　</t>
  </si>
  <si>
    <t xml:space="preserve">排水工　</t>
  </si>
  <si>
    <t>法面排水</t>
  </si>
  <si>
    <t>縦排水</t>
  </si>
  <si>
    <t>斜面対策付属物設置工</t>
  </si>
  <si>
    <t>人家保全柵工</t>
  </si>
  <si>
    <t>人家保全柵基礎</t>
  </si>
  <si>
    <t>土木(2)･港湾(5) 高炉 18-8-40</t>
  </si>
  <si>
    <t xml:space="preserve">小口止ｺﾝｸﾘｰﾄ　</t>
  </si>
  <si>
    <t>人家保全柵</t>
  </si>
  <si>
    <t>支柱φ114.3H=1500@1500(XG)</t>
  </si>
  <si>
    <t>構造物撤去工</t>
  </si>
  <si>
    <t>構造物取壊し工</t>
  </si>
  <si>
    <t xml:space="preserve">ｺﾝｸﾘｰﾄ構造物取壊し　</t>
  </si>
  <si>
    <t>鉄筋構造物</t>
  </si>
  <si>
    <t xml:space="preserve">舗装版切断　</t>
  </si>
  <si>
    <t>既設ｱｽﾌｧﾙﾄ舗装版 t=5cm</t>
  </si>
  <si>
    <t xml:space="preserve">舗装版破砕　</t>
  </si>
  <si>
    <t>運搬処理工</t>
  </si>
  <si>
    <t xml:space="preserve">殻運搬　</t>
  </si>
  <si>
    <t>有筋Co殻 D=2.7km､機械積込</t>
  </si>
  <si>
    <t>As塊 D=2.7km､舗装機械積込</t>
  </si>
  <si>
    <t xml:space="preserve">殻処分　</t>
  </si>
  <si>
    <t xml:space="preserve">Co塊(有筋)･As塊 </t>
  </si>
  <si>
    <t xml:space="preserve">付帯道路工　</t>
  </si>
  <si>
    <t xml:space="preserve">ｱｽﾌｧﾙﾄ舗装工(宅地部) 　</t>
  </si>
  <si>
    <t>路盤(車道･路肩部)</t>
  </si>
  <si>
    <t>再生砕石(RC-40) t=25cm</t>
  </si>
  <si>
    <t>表層(車道･路肩部)</t>
  </si>
  <si>
    <t>⑤再生密粒度(13F) t=5cm</t>
  </si>
  <si>
    <t>仮設工</t>
  </si>
  <si>
    <t>工事用道路工</t>
  </si>
  <si>
    <t xml:space="preserve">敷鉄板　</t>
  </si>
  <si>
    <t>鋼材規格:22×1,524×6,096(mm),作業区分:設置･撤去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</si>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</sst>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G23+G41+G59+G98+G122+G152+G164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90.0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90.0</v>
      </c>
      <c r="G40" s="27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272.0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19.0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43</v>
      </c>
      <c r="F58" s="23" t="n">
        <v>52.0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G62+G71+G80+G89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33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20.0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33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10.0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52</v>
      </c>
      <c r="F76" s="23" t="n">
        <v>44.0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55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/>
      <c r="C80" s="15" t="s">
        <v>56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59</v>
      </c>
      <c r="F85" s="23" t="n">
        <v>3.0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60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61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55</v>
      </c>
      <c r="F88" s="23" t="n">
        <v>3.0</v>
      </c>
      <c r="G88" s="27"/>
      <c r="H88" s="29"/>
      <c r="J88" s="30"/>
      <c r="K88" s="31"/>
    </row>
    <row r="89" ht="15.0" customHeight="true">
      <c r="A89" s="14"/>
      <c r="B89" s="15"/>
      <c r="C89" s="15" t="s">
        <v>62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52</v>
      </c>
      <c r="F94" s="23" t="n">
        <v>154.0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52</v>
      </c>
      <c r="F97" s="23" t="n">
        <v>10.0</v>
      </c>
      <c r="G97" s="27"/>
      <c r="H97" s="29"/>
      <c r="J97" s="30"/>
      <c r="K97" s="31"/>
    </row>
    <row r="98" ht="15.0" customHeight="true">
      <c r="A98" s="14"/>
      <c r="B98" s="15" t="s">
        <v>65</v>
      </c>
      <c r="C98" s="15"/>
      <c r="D98" s="16"/>
      <c r="E98" s="20"/>
      <c r="F98" s="22"/>
      <c r="G98" s="26">
        <f>G101+G110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46</v>
      </c>
      <c r="D101" s="16"/>
      <c r="E101" s="20"/>
      <c r="F101" s="22"/>
      <c r="G101" s="26">
        <f>G104+G107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47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33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10.0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48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33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3.0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6">
        <f>G113+G116+G119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67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68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30</v>
      </c>
      <c r="F115" s="23" t="n">
        <v>6.0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69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68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52</v>
      </c>
      <c r="F121" s="23" t="n">
        <v>8.0</v>
      </c>
      <c r="G121" s="27"/>
      <c r="H121" s="29"/>
      <c r="J121" s="30"/>
      <c r="K121" s="31"/>
    </row>
    <row r="122" ht="15.0" customHeight="true">
      <c r="A122" s="14"/>
      <c r="B122" s="15" t="s">
        <v>72</v>
      </c>
      <c r="C122" s="15"/>
      <c r="D122" s="16"/>
      <c r="E122" s="20"/>
      <c r="F122" s="22"/>
      <c r="G122" s="26">
        <f>G125+G137+G146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73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74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75</v>
      </c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5" t="n">
        <v>0.2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77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52</v>
      </c>
      <c r="F133" s="23" t="n">
        <v>4.0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78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77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39</v>
      </c>
      <c r="F136" s="23" t="n">
        <v>2.0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79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80</v>
      </c>
      <c r="E140" s="20"/>
      <c r="F140" s="24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81</v>
      </c>
      <c r="E141" s="20" t="s">
        <v>24</v>
      </c>
      <c r="F141" s="24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30</v>
      </c>
      <c r="F142" s="25" t="n">
        <v>0.2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80</v>
      </c>
      <c r="E143" s="20"/>
      <c r="F143" s="24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82</v>
      </c>
      <c r="E144" s="20" t="s">
        <v>24</v>
      </c>
      <c r="F144" s="24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30</v>
      </c>
      <c r="F145" s="25" t="n">
        <v>0.1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83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84</v>
      </c>
      <c r="E149" s="20"/>
      <c r="F149" s="24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4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30</v>
      </c>
      <c r="F151" s="25" t="n">
        <v>0.3</v>
      </c>
      <c r="G151" s="27"/>
      <c r="H151" s="29"/>
      <c r="J151" s="30"/>
      <c r="K151" s="31"/>
    </row>
    <row r="152" ht="15.0" customHeight="true">
      <c r="A152" s="14"/>
      <c r="B152" s="15" t="s">
        <v>85</v>
      </c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86</v>
      </c>
      <c r="D155" s="16"/>
      <c r="E155" s="20"/>
      <c r="F155" s="22"/>
      <c r="G155" s="26">
        <f>G158+G161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87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88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39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89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90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39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91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92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93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94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39</v>
      </c>
      <c r="F172" s="23" t="n">
        <v>186.0</v>
      </c>
      <c r="G172" s="27"/>
      <c r="H172" s="29"/>
      <c r="J172" s="30"/>
      <c r="K172" s="31"/>
    </row>
    <row r="173" ht="15.0" customHeight="true">
      <c r="A173" s="14" t="s">
        <v>95</v>
      </c>
      <c r="B173" s="15"/>
      <c r="C173" s="15"/>
      <c r="D173" s="16"/>
      <c r="E173" s="20"/>
      <c r="F173" s="22"/>
      <c r="G173" s="26">
        <f>G23+G41+G59+G98+G122+G152+G164</f>
      </c>
      <c r="H173" s="28" t="s">
        <v>24</v>
      </c>
      <c r="J173" s="30" t="n">
        <v>52.0</v>
      </c>
      <c r="K173" s="31" t="n">
        <v>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96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97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98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99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100</v>
      </c>
      <c r="B182" s="15"/>
      <c r="C182" s="15"/>
      <c r="D182" s="16"/>
      <c r="E182" s="20"/>
      <c r="F182" s="22"/>
      <c r="G182" s="26">
        <f>G185+G200</f>
      </c>
      <c r="H182" s="28" t="s">
        <v>24</v>
      </c>
      <c r="J182" s="30" t="n">
        <v>55.0</v>
      </c>
      <c r="K182" s="31" t="n">
        <v>200.0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101</v>
      </c>
      <c r="C185" s="15"/>
      <c r="D185" s="16"/>
      <c r="E185" s="20"/>
      <c r="F185" s="22"/>
      <c r="G185" s="26">
        <f>G188+G194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102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103</v>
      </c>
      <c r="E191" s="20"/>
      <c r="F191" s="24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104</v>
      </c>
      <c r="F193" s="25" t="n">
        <v>32.1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105</v>
      </c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106</v>
      </c>
      <c r="E197" s="20"/>
      <c r="F197" s="22"/>
      <c r="G197" s="27"/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 t="s">
        <v>107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108</v>
      </c>
      <c r="B203" s="15"/>
      <c r="C203" s="15"/>
      <c r="D203" s="16"/>
      <c r="E203" s="20"/>
      <c r="F203" s="22"/>
      <c r="G203" s="26">
        <f>G173+G182</f>
      </c>
      <c r="H203" s="28" t="s">
        <v>24</v>
      </c>
      <c r="J203" s="30" t="n">
        <v>62.0</v>
      </c>
      <c r="K203" s="31"/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 t="s">
        <v>109</v>
      </c>
      <c r="C206" s="15"/>
      <c r="D206" s="16"/>
      <c r="E206" s="20"/>
      <c r="F206" s="22"/>
      <c r="G206" s="27"/>
      <c r="H206" s="28" t="s">
        <v>24</v>
      </c>
      <c r="J206" s="30" t="n">
        <v>63.0</v>
      </c>
      <c r="K206" s="31" t="n">
        <v>210.0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110</v>
      </c>
      <c r="D209" s="16"/>
      <c r="E209" s="20"/>
      <c r="F209" s="22"/>
      <c r="G209" s="27"/>
      <c r="H209" s="28" t="s">
        <v>24</v>
      </c>
      <c r="J209" s="30" t="n">
        <v>64.0</v>
      </c>
      <c r="K209" s="31" t="s">
        <v>111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112</v>
      </c>
      <c r="D212" s="16"/>
      <c r="E212" s="20"/>
      <c r="F212" s="22"/>
      <c r="G212" s="27"/>
      <c r="H212" s="28" t="s">
        <v>24</v>
      </c>
      <c r="J212" s="30" t="n">
        <v>65.0</v>
      </c>
      <c r="K212" s="31" t="s">
        <v>113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114</v>
      </c>
      <c r="B215" s="15"/>
      <c r="C215" s="15"/>
      <c r="D215" s="16"/>
      <c r="E215" s="20"/>
      <c r="F215" s="22"/>
      <c r="G215" s="26">
        <f>G173+G182+G206</f>
      </c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115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s">
        <v>116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 t="s">
        <v>117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n">
        <v>220.0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118</v>
      </c>
      <c r="B224" s="15"/>
      <c r="C224" s="15"/>
      <c r="D224" s="16"/>
      <c r="E224" s="20"/>
      <c r="F224" s="22"/>
      <c r="G224" s="26">
        <f>G215+G221</f>
      </c>
      <c r="H224" s="28" t="s">
        <v>24</v>
      </c>
      <c r="J224" s="30" t="n">
        <v>69.0</v>
      </c>
      <c r="K224" s="31" t="n">
        <v>30.0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32" t="s">
        <v>119</v>
      </c>
      <c r="B227" s="33"/>
      <c r="C227" s="33"/>
      <c r="D227" s="34"/>
      <c r="E227" s="41"/>
      <c r="F227" s="44"/>
      <c r="G227" s="50">
        <f>G224</f>
      </c>
      <c r="H227" s="51" t="s">
        <v>24</v>
      </c>
      <c r="J227" s="55" t="n">
        <v>70.0</v>
      </c>
      <c r="K227" s="55" t="n">
        <v>30.0</v>
      </c>
    </row>
    <row r="228" ht="15.0" customHeight="true">
      <c r="A228" s="35"/>
      <c r="B228" s="36"/>
      <c r="C228" s="36"/>
      <c r="D228" s="37"/>
      <c r="E228" s="42" t="s">
        <v>24</v>
      </c>
      <c r="F228" s="45"/>
      <c r="G228" s="50"/>
      <c r="H228" s="52" t="s">
        <v>24</v>
      </c>
    </row>
    <row r="229" ht="15.0" customHeight="true">
      <c r="A229" s="38"/>
      <c r="B229" s="39"/>
      <c r="C229" s="39"/>
      <c r="D229" s="40"/>
      <c r="E229" s="43" t="s">
        <v>25</v>
      </c>
      <c r="F229" s="46" t="n">
        <v>1.0</v>
      </c>
      <c r="G229" s="50"/>
      <c r="H229" s="53"/>
    </row>
    <row r="230">
      <c r="A230" s="56" t="s">
        <v>120</v>
      </c>
      <c r="B230" s="57" t="s">
        <v>121</v>
      </c>
      <c r="J230" s="30" t="n">
        <v>99999.0</v>
      </c>
    </row>
    <row r="231">
      <c r="A231" s="56" t="s">
        <v>122</v>
      </c>
      <c r="B231" s="57" t="s">
        <v>123</v>
      </c>
    </row>
    <row r="232">
      <c r="A232" s="56" t="s">
        <v>124</v>
      </c>
      <c r="B232" s="57" t="s">
        <v>125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2026-06-05T07:12:19Z</dcterms:created>
  <dc:creator>Apache POI</dc:creator>
</cp:coreProperties>
</file>